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TEG07\Dropbox\IRD\05 - PRO\RENDU FINAL\DPGF\"/>
    </mc:Choice>
  </mc:AlternateContent>
  <xr:revisionPtr revIDLastSave="0" documentId="8_{74D8300C-CCC1-4D5B-81E5-CD886ECFCE1C}" xr6:coauthVersionLast="47" xr6:coauthVersionMax="47" xr10:uidLastSave="{00000000-0000-0000-0000-000000000000}"/>
  <bookViews>
    <workbookView xWindow="-120" yWindow="-120" windowWidth="29040" windowHeight="15720" xr2:uid="{332A3C4D-AC41-4753-986C-E0A77B25D7E4}"/>
  </bookViews>
  <sheets>
    <sheet name="Lot 02 - Charpente-Couv" sheetId="3" r:id="rId1"/>
    <sheet name="Feuil1" sheetId="1" r:id="rId2"/>
  </sheets>
  <externalReferences>
    <externalReference r:id="rId3"/>
  </externalReferences>
  <definedNames>
    <definedName name="\q" localSheetId="0">#REF!</definedName>
    <definedName name="\q">#REF!</definedName>
    <definedName name="__123Graph_X" localSheetId="0" hidden="1">#REF!</definedName>
    <definedName name="__123Graph_X" hidden="1">#REF!</definedName>
    <definedName name="_PB2" localSheetId="0" hidden="1">{#N/A,#N/A,FALSE,"CA1140";#N/A,#N/A,FALSE,"CA1200";#N/A,#N/A,FALSE,"CA1310";#N/A,#N/A,FALSE,"CA1350";#N/A,#N/A,FALSE,"CA1370";#N/A,#N/A,FALSE,"CA1380";#N/A,#N/A,FALSE,"CA1390";#N/A,#N/A,FALSE,"MISCELLANEOUS"}</definedName>
    <definedName name="_PB2" hidden="1">{#N/A,#N/A,FALSE,"CA1140";#N/A,#N/A,FALSE,"CA1200";#N/A,#N/A,FALSE,"CA1310";#N/A,#N/A,FALSE,"CA1350";#N/A,#N/A,FALSE,"CA1370";#N/A,#N/A,FALSE,"CA1380";#N/A,#N/A,FALSE,"CA1390";#N/A,#N/A,FALSE,"MISCELLANEOUS"}</definedName>
    <definedName name="agen" localSheetId="0" hidden="1">#REF!</definedName>
    <definedName name="agen" hidden="1">#REF!</definedName>
    <definedName name="aocd" localSheetId="0">#REF!</definedName>
    <definedName name="aocd">#REF!</definedName>
    <definedName name="AZAZ" localSheetId="0">#REF!</definedName>
    <definedName name="AZAZ">#REF!</definedName>
    <definedName name="_xlnm.Database">#REF!</definedName>
    <definedName name="client">#REF!</definedName>
    <definedName name="COM" localSheetId="0" hidden="1">{#N/A,#N/A,FALSE,"CW";#N/A,#N/A,FALSE,"SS";#N/A,#N/A,FALSE,"PIPING";#N/A,#N/A,FALSE,"INSTR";#N/A,#N/A,FALSE,"ELEC";#N/A,#N/A,FALSE,"INSUL";#N/A,#N/A,FALSE,"PAINT"}</definedName>
    <definedName name="COM" hidden="1">{#N/A,#N/A,FALSE,"CW";#N/A,#N/A,FALSE,"SS";#N/A,#N/A,FALSE,"PIPING";#N/A,#N/A,FALSE,"INSTR";#N/A,#N/A,FALSE,"ELEC";#N/A,#N/A,FALSE,"INSUL";#N/A,#N/A,FALSE,"PAINT"}</definedName>
    <definedName name="contrat">#REF!</definedName>
    <definedName name="d" localSheetId="0">#REF!</definedName>
    <definedName name="d">#REF!</definedName>
    <definedName name="dbfd" localSheetId="0" hidden="1">{#N/A,#N/A,FALSE,"CA1140";#N/A,#N/A,FALSE,"CA1200";#N/A,#N/A,FALSE,"CA1310";#N/A,#N/A,FALSE,"CA1350";#N/A,#N/A,FALSE,"CA1370";#N/A,#N/A,FALSE,"CA1380";#N/A,#N/A,FALSE,"CA1390";#N/A,#N/A,FALSE,"MISCELLANEOUS"}</definedName>
    <definedName name="dbfd" hidden="1">{#N/A,#N/A,FALSE,"CA1140";#N/A,#N/A,FALSE,"CA1200";#N/A,#N/A,FALSE,"CA1310";#N/A,#N/A,FALSE,"CA1350";#N/A,#N/A,FALSE,"CA1370";#N/A,#N/A,FALSE,"CA1380";#N/A,#N/A,FALSE,"CA1390";#N/A,#N/A,FALSE,"MISCELLANEOUS"}</definedName>
    <definedName name="dd" localSheetId="0">#REF!</definedName>
    <definedName name="dd">#REF!</definedName>
    <definedName name="dfdddr" localSheetId="0">#REF!</definedName>
    <definedName name="dfdddr">#REF!</definedName>
    <definedName name="dgfhfdhgdh" localSheetId="0">#REF!</definedName>
    <definedName name="dgfhfdhgdh">#REF!</definedName>
    <definedName name="DTGHDRFHQDFD" localSheetId="0">#REF!</definedName>
    <definedName name="DTGHDRFHQDFD">#REF!</definedName>
    <definedName name="étanchéité">#REF!</definedName>
    <definedName name="fdfdde" localSheetId="0">#REF!</definedName>
    <definedName name="fdfdde">#REF!</definedName>
    <definedName name="fff" localSheetId="0">#REF!</definedName>
    <definedName name="fff">#REF!</definedName>
    <definedName name="fyiuk" localSheetId="0">#REF!</definedName>
    <definedName name="fyiuk">#REF!</definedName>
    <definedName name="GDF" localSheetId="0">#REF!</definedName>
    <definedName name="GDF">#REF!</definedName>
    <definedName name="gedgg" localSheetId="0">#REF!</definedName>
    <definedName name="gedgg">#REF!</definedName>
    <definedName name="GFHHGHHGGHGH" localSheetId="0">#REF!</definedName>
    <definedName name="GFHHGHHGGHGH">#REF!</definedName>
    <definedName name="gùccc" localSheetId="0">#REF!</definedName>
    <definedName name="gùccc">#REF!</definedName>
    <definedName name="ldjfksg" localSheetId="0">#REF!</definedName>
    <definedName name="ldjfksg">#REF!</definedName>
    <definedName name="lieu">#REF!</definedName>
    <definedName name="LL" localSheetId="0" hidden="1">{#N/A,#N/A,FALSE,"CW";#N/A,#N/A,FALSE,"SS";#N/A,#N/A,FALSE,"PIPING";#N/A,#N/A,FALSE,"INSTR";#N/A,#N/A,FALSE,"ELEC";#N/A,#N/A,FALSE,"INSUL";#N/A,#N/A,FALSE,"PAINT"}</definedName>
    <definedName name="LL" hidden="1">{#N/A,#N/A,FALSE,"CW";#N/A,#N/A,FALSE,"SS";#N/A,#N/A,FALSE,"PIPING";#N/A,#N/A,FALSE,"INSTR";#N/A,#N/A,FALSE,"ELEC";#N/A,#N/A,FALSE,"INSUL";#N/A,#N/A,FALSE,"PAINT"}</definedName>
    <definedName name="lll" localSheetId="0">#REF!</definedName>
    <definedName name="lll">#REF!</definedName>
    <definedName name="LOC" localSheetId="0" hidden="1">{#N/A,#N/A,FALSE,"CA1140";#N/A,#N/A,FALSE,"CA1200";#N/A,#N/A,FALSE,"CA1310";#N/A,#N/A,FALSE,"CA1350";#N/A,#N/A,FALSE,"CA1370";#N/A,#N/A,FALSE,"CA1380";#N/A,#N/A,FALSE,"CA1390";#N/A,#N/A,FALSE,"MISCELLANEOUS"}</definedName>
    <definedName name="LOC" hidden="1">{#N/A,#N/A,FALSE,"CA1140";#N/A,#N/A,FALSE,"CA1200";#N/A,#N/A,FALSE,"CA1310";#N/A,#N/A,FALSE,"CA1350";#N/A,#N/A,FALSE,"CA1370";#N/A,#N/A,FALSE,"CA1380";#N/A,#N/A,FALSE,"CA1390";#N/A,#N/A,FALSE,"MISCELLANEOUS"}</definedName>
    <definedName name="M" localSheetId="0" hidden="1">{#N/A,#N/A,FALSE,"CW";#N/A,#N/A,FALSE,"SS";#N/A,#N/A,FALSE,"PIPING";#N/A,#N/A,FALSE,"INSTR";#N/A,#N/A,FALSE,"ELEC";#N/A,#N/A,FALSE,"INSUL";#N/A,#N/A,FALSE,"PAINT"}</definedName>
    <definedName name="M" hidden="1">{#N/A,#N/A,FALSE,"CW";#N/A,#N/A,FALSE,"SS";#N/A,#N/A,FALSE,"PIPING";#N/A,#N/A,FALSE,"INSTR";#N/A,#N/A,FALSE,"ELEC";#N/A,#N/A,FALSE,"INSUL";#N/A,#N/A,FALSE,"PAINT"}</definedName>
    <definedName name="mmm" localSheetId="0" hidden="1">{#N/A,#N/A,FALSE,"CW";#N/A,#N/A,FALSE,"SS";#N/A,#N/A,FALSE,"PIPING";#N/A,#N/A,FALSE,"INSTR";#N/A,#N/A,FALSE,"ELEC";#N/A,#N/A,FALSE,"INSUL";#N/A,#N/A,FALSE,"PAINT"}</definedName>
    <definedName name="mmm" hidden="1">{#N/A,#N/A,FALSE,"CW";#N/A,#N/A,FALSE,"SS";#N/A,#N/A,FALSE,"PIPING";#N/A,#N/A,FALSE,"INSTR";#N/A,#N/A,FALSE,"ELEC";#N/A,#N/A,FALSE,"INSUL";#N/A,#N/A,FALSE,"PAINT"}</definedName>
    <definedName name="ok" localSheetId="0" hidden="1">{#N/A,#N/A,FALSE,"CA1140";#N/A,#N/A,FALSE,"CA1200";#N/A,#N/A,FALSE,"CA1310";#N/A,#N/A,FALSE,"CA1350";#N/A,#N/A,FALSE,"CA1370";#N/A,#N/A,FALSE,"CA1380";#N/A,#N/A,FALSE,"CA1390";#N/A,#N/A,FALSE,"MISCELLANEOUS"}</definedName>
    <definedName name="ok" hidden="1">{#N/A,#N/A,FALSE,"CA1140";#N/A,#N/A,FALSE,"CA1200";#N/A,#N/A,FALSE,"CA1310";#N/A,#N/A,FALSE,"CA1350";#N/A,#N/A,FALSE,"CA1370";#N/A,#N/A,FALSE,"CA1380";#N/A,#N/A,FALSE,"CA1390";#N/A,#N/A,FALSE,"MISCELLANEOUS"}</definedName>
    <definedName name="PB" localSheetId="0" hidden="1">{#N/A,#N/A,FALSE,"CA1140";#N/A,#N/A,FALSE,"CA1200";#N/A,#N/A,FALSE,"CA1310";#N/A,#N/A,FALSE,"CA1350";#N/A,#N/A,FALSE,"CA1370";#N/A,#N/A,FALSE,"CA1380";#N/A,#N/A,FALSE,"CA1390";#N/A,#N/A,FALSE,"MISCELLANEOUS"}</definedName>
    <definedName name="PB" hidden="1">{#N/A,#N/A,FALSE,"CA1140";#N/A,#N/A,FALSE,"CA1200";#N/A,#N/A,FALSE,"CA1310";#N/A,#N/A,FALSE,"CA1350";#N/A,#N/A,FALSE,"CA1370";#N/A,#N/A,FALSE,"CA1380";#N/A,#N/A,FALSE,"CA1390";#N/A,#N/A,FALSE,"MISCELLANEOUS"}</definedName>
    <definedName name="ppp" localSheetId="0">#REF!</definedName>
    <definedName name="ppp">#REF!</definedName>
    <definedName name="ppslsmlskgv" localSheetId="0">#REF!</definedName>
    <definedName name="ppslsmlskgv">#REF!</definedName>
    <definedName name="pyjhityoit" localSheetId="0">#REF!</definedName>
    <definedName name="pyjhityoit">#REF!</definedName>
    <definedName name="qFAAR" localSheetId="0">#REF!</definedName>
    <definedName name="qFAAR">#REF!</definedName>
    <definedName name="ratio" localSheetId="0" hidden="1">{#N/A,#N/A,FALSE,"CW";#N/A,#N/A,FALSE,"SS";#N/A,#N/A,FALSE,"PIPING";#N/A,#N/A,FALSE,"INSTR";#N/A,#N/A,FALSE,"ELEC";#N/A,#N/A,FALSE,"INSUL";#N/A,#N/A,FALSE,"PAINT"}</definedName>
    <definedName name="ratio" hidden="1">{#N/A,#N/A,FALSE,"CW";#N/A,#N/A,FALSE,"SS";#N/A,#N/A,FALSE,"PIPING";#N/A,#N/A,FALSE,"INSTR";#N/A,#N/A,FALSE,"ELEC";#N/A,#N/A,FALSE,"INSUL";#N/A,#N/A,FALSE,"PAINT"}</definedName>
    <definedName name="requi">#REF!</definedName>
    <definedName name="rev" localSheetId="0">#REF!</definedName>
    <definedName name="rev">#REF!</definedName>
    <definedName name="rrrzrez" localSheetId="0">#REF!</definedName>
    <definedName name="rrrzrez">#REF!</definedName>
    <definedName name="RTEYRT" localSheetId="0">#REF!</definedName>
    <definedName name="RTEYRT">#REF!</definedName>
    <definedName name="SDTUR" localSheetId="0">#REF!</definedName>
    <definedName name="SDTUR">#REF!</definedName>
    <definedName name="sfgsdfgsergeg" localSheetId="0">#REF!</definedName>
    <definedName name="sfgsdfgsergeg">#REF!</definedName>
    <definedName name="sss" localSheetId="0" hidden="1">{#N/A,#N/A,FALSE,"CONMAS";#N/A,#N/A,FALSE,"SUPMAS";#N/A,#N/A,FALSE,"ENGMAST"}</definedName>
    <definedName name="sss" hidden="1">{#N/A,#N/A,FALSE,"CONMAS";#N/A,#N/A,FALSE,"SUPMAS";#N/A,#N/A,FALSE,"ENGMAST"}</definedName>
    <definedName name="sssss" localSheetId="0" hidden="1">{#N/A,#N/A,FALSE,"CA1140";#N/A,#N/A,FALSE,"CA1200";#N/A,#N/A,FALSE,"CA1310";#N/A,#N/A,FALSE,"CA1350";#N/A,#N/A,FALSE,"CA1370";#N/A,#N/A,FALSE,"CA1380";#N/A,#N/A,FALSE,"CA1390";#N/A,#N/A,FALSE,"MISCELLANEOUS"}</definedName>
    <definedName name="sssss" hidden="1">{#N/A,#N/A,FALSE,"CA1140";#N/A,#N/A,FALSE,"CA1200";#N/A,#N/A,FALSE,"CA1310";#N/A,#N/A,FALSE,"CA1350";#N/A,#N/A,FALSE,"CA1370";#N/A,#N/A,FALSE,"CA1380";#N/A,#N/A,FALSE,"CA1390";#N/A,#N/A,FALSE,"MISCELLANEOUS"}</definedName>
    <definedName name="Total_Lot_04" localSheetId="0">#REF!</definedName>
    <definedName name="Total_Lot_04">#REF!</definedName>
    <definedName name="Total_Lot_05" localSheetId="0">#REF!</definedName>
    <definedName name="Total_Lot_05">#REF!</definedName>
    <definedName name="Total_Lot_07" localSheetId="0">#REF!</definedName>
    <definedName name="Total_Lot_07">#REF!</definedName>
    <definedName name="Total_Lot11_RSM" localSheetId="0">#REF!</definedName>
    <definedName name="Total_Lot11_RSM">#REF!</definedName>
    <definedName name="Total_Lot6a_FP" localSheetId="0">#REF!</definedName>
    <definedName name="Total_Lot6a_FP">#REF!</definedName>
    <definedName name="uiuiu" localSheetId="0">#REF!</definedName>
    <definedName name="uiuiu">#REF!</definedName>
    <definedName name="unite">#REF!</definedName>
    <definedName name="wrn.BULK." localSheetId="0" hidden="1">{#N/A,#N/A,FALSE,"CW";#N/A,#N/A,FALSE,"SS";#N/A,#N/A,FALSE,"PIPING";#N/A,#N/A,FALSE,"INSTR";#N/A,#N/A,FALSE,"ELEC";#N/A,#N/A,FALSE,"INSUL";#N/A,#N/A,FALSE,"PAINT"}</definedName>
    <definedName name="wrn.BULK." hidden="1">{#N/A,#N/A,FALSE,"CW";#N/A,#N/A,FALSE,"SS";#N/A,#N/A,FALSE,"PIPING";#N/A,#N/A,FALSE,"INSTR";#N/A,#N/A,FALSE,"ELEC";#N/A,#N/A,FALSE,"INSUL";#N/A,#N/A,FALSE,"PAINT"}</definedName>
    <definedName name="wrn.EQUIPMENT." localSheetId="0" hidden="1">{#N/A,#N/A,FALSE,"CA1140";#N/A,#N/A,FALSE,"CA1200";#N/A,#N/A,FALSE,"CA1310";#N/A,#N/A,FALSE,"CA1350";#N/A,#N/A,FALSE,"CA1370";#N/A,#N/A,FALSE,"CA1380";#N/A,#N/A,FALSE,"CA1390";#N/A,#N/A,FALSE,"MISCELLANEOUS"}</definedName>
    <definedName name="wrn.EQUIPMENT." hidden="1">{#N/A,#N/A,FALSE,"CA1140";#N/A,#N/A,FALSE,"CA1200";#N/A,#N/A,FALSE,"CA1310";#N/A,#N/A,FALSE,"CA1350";#N/A,#N/A,FALSE,"CA1370";#N/A,#N/A,FALSE,"CA1380";#N/A,#N/A,FALSE,"CA1390";#N/A,#N/A,FALSE,"MISCELLANEOUS"}</definedName>
    <definedName name="wrn.RECAP." localSheetId="0" hidden="1">{#N/A,#N/A,FALSE,"RECMASTE";#N/A,#N/A,FALSE,"REC1100";#N/A,#N/A,FALSE,"REC1200";#N/A,#N/A,FALSE,"REC1900";#N/A,#N/A,FALSE,"REC2500";#N/A,#N/A,FALSE,"REC4100";#N/A,#N/A,FALSE,"REC4200"}</definedName>
    <definedName name="wrn.RECAP." hidden="1">{#N/A,#N/A,FALSE,"RECMASTE";#N/A,#N/A,FALSE,"REC1100";#N/A,#N/A,FALSE,"REC1200";#N/A,#N/A,FALSE,"REC1900";#N/A,#N/A,FALSE,"REC2500";#N/A,#N/A,FALSE,"REC4100";#N/A,#N/A,FALSE,"REC4200"}</definedName>
    <definedName name="wrn.RECAPMAST." localSheetId="0" hidden="1">{#N/A,#N/A,FALSE,"CONMAS";#N/A,#N/A,FALSE,"SUPMAS";#N/A,#N/A,FALSE,"ENGMAST"}</definedName>
    <definedName name="wrn.RECAPMAST." hidden="1">{#N/A,#N/A,FALSE,"CONMAS";#N/A,#N/A,FALSE,"SUPMAS";#N/A,#N/A,FALSE,"ENGMAST"}</definedName>
    <definedName name="xvbetghr" localSheetId="0">#REF!</definedName>
    <definedName name="xvbetghr">#REF!</definedName>
    <definedName name="yuut" localSheetId="0">#REF!</definedName>
    <definedName name="yuut">#REF!</definedName>
    <definedName name="zeaa" localSheetId="0">#REF!</definedName>
    <definedName name="zeaa">#REF!</definedName>
    <definedName name="zefe" hidden="1">#REF!</definedName>
    <definedName name="zfdzf">#REF!</definedName>
    <definedName name="_xlnm.Print_Area" localSheetId="0">'Lot 02 - Charpente-Couv'!$A$1:$I$64</definedName>
    <definedName name="Zone_impres_MI" localSheetId="0">#REF!</definedName>
    <definedName name="Zone_impres_MI">#REF!</definedName>
    <definedName name="zzaaa" localSheetId="0">#REF!</definedName>
    <definedName name="zzaaa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3" l="1"/>
  <c r="F58" i="3"/>
  <c r="F57" i="3"/>
  <c r="E56" i="3"/>
  <c r="F56" i="3" s="1"/>
  <c r="F55" i="3"/>
  <c r="H38" i="3"/>
  <c r="F38" i="3"/>
  <c r="H37" i="3"/>
  <c r="G40" i="3" s="1"/>
  <c r="F37" i="3"/>
  <c r="E40" i="3" s="1"/>
  <c r="H33" i="3"/>
  <c r="H32" i="3"/>
  <c r="H30" i="3"/>
  <c r="F30" i="3"/>
  <c r="H29" i="3"/>
  <c r="F29" i="3"/>
  <c r="H28" i="3"/>
  <c r="F28" i="3"/>
  <c r="G27" i="3"/>
  <c r="H27" i="3" s="1"/>
  <c r="F27" i="3"/>
  <c r="E35" i="3" s="1"/>
  <c r="G26" i="3"/>
  <c r="H26" i="3" s="1"/>
  <c r="G35" i="3" s="1"/>
  <c r="F26" i="3"/>
  <c r="F22" i="3"/>
  <c r="H21" i="3"/>
  <c r="F21" i="3"/>
  <c r="H20" i="3"/>
  <c r="G20" i="3"/>
  <c r="F20" i="3"/>
  <c r="H19" i="3"/>
  <c r="G18" i="3"/>
  <c r="H18" i="3" s="1"/>
  <c r="F18" i="3"/>
  <c r="H17" i="3"/>
  <c r="F17" i="3"/>
  <c r="H16" i="3"/>
  <c r="F16" i="3"/>
  <c r="H13" i="3"/>
  <c r="A6" i="3"/>
  <c r="A4" i="3"/>
  <c r="E24" i="3" l="1"/>
  <c r="G24" i="3"/>
  <c r="G42" i="3"/>
  <c r="E42" i="3"/>
  <c r="G44" i="3" s="1"/>
  <c r="E61" i="3"/>
</calcChain>
</file>

<file path=xl/sharedStrings.xml><?xml version="1.0" encoding="utf-8"?>
<sst xmlns="http://schemas.openxmlformats.org/spreadsheetml/2006/main" count="93" uniqueCount="61">
  <si>
    <t>B.E.T.E.G. EURL
Bureau d'Etude Technique et 
Economique de Guyane</t>
  </si>
  <si>
    <t xml:space="preserve">Les quantités ci-dessous sont données à titre indicatif, les entreprises ont l'obligation de les vérifier, de les valider et de justifier les éventuelles différences. Aucune réclamation ne sera acceptée après la passation des marchés.
</t>
  </si>
  <si>
    <t>Quantitatif</t>
  </si>
  <si>
    <t>Lot n° 02 - CHARPENTE - COUVERTURE</t>
  </si>
  <si>
    <t>ART</t>
  </si>
  <si>
    <t>DESIGNATION</t>
  </si>
  <si>
    <t>U</t>
  </si>
  <si>
    <t>P.U</t>
  </si>
  <si>
    <t>Carbet</t>
  </si>
  <si>
    <t>Bat A</t>
  </si>
  <si>
    <t>QTE</t>
  </si>
  <si>
    <t>MONTANT</t>
  </si>
  <si>
    <t>Plan d'exécution</t>
  </si>
  <si>
    <t>Dossier technique, DOE, dispositifs de sécurité</t>
  </si>
  <si>
    <t>ft</t>
  </si>
  <si>
    <t>Charpente bois principale</t>
  </si>
  <si>
    <t>Dépose de la charpente existant</t>
  </si>
  <si>
    <t>m3</t>
  </si>
  <si>
    <t>Fourniture et pose de planches de rives y compris tous détail et sujétions</t>
  </si>
  <si>
    <t>ml</t>
  </si>
  <si>
    <t>Fourniture et pose de pannes y compris tous détails et sujétions</t>
  </si>
  <si>
    <t>Fourniture et pose de bardage bois y compris tous détails et sujétions</t>
  </si>
  <si>
    <t>m²</t>
  </si>
  <si>
    <t>4.4 ; 4.7</t>
  </si>
  <si>
    <t>Fourniture et pose de fermes, arbalétriers, échantignole y compris tous détails et sujétions</t>
  </si>
  <si>
    <t>Fourniture et pose de poteaux y compris tous détails et sujétions</t>
  </si>
  <si>
    <t>Fourniture et pose de poutre y compris tous détails et sujétions</t>
  </si>
  <si>
    <t xml:space="preserve">TOTAL CHARPENTE BOIS </t>
  </si>
  <si>
    <t xml:space="preserve">Couverture principale </t>
  </si>
  <si>
    <t>Dépose de la couverture existante y/c Gouttière et DEP</t>
  </si>
  <si>
    <t>5.1</t>
  </si>
  <si>
    <t>Fourniture et pose de bac acier nervuré PROFIL 4500 75/100ème y compris tous détails et sujétions</t>
  </si>
  <si>
    <t>Fourniture et pose de profil noue</t>
  </si>
  <si>
    <t>Fourniture et pose de profil solin</t>
  </si>
  <si>
    <t>Gouttières et descentes EP</t>
  </si>
  <si>
    <t>6.1</t>
  </si>
  <si>
    <t>Fourniture et pose de gouttières en aluminium y compris raccord, naissances et tous accessoires necessaire pour la mise en œuvre</t>
  </si>
  <si>
    <t>6.2</t>
  </si>
  <si>
    <t>Fourniture et pose de descente en aluminium y compris tout les accessoires pour la mise en œuvre</t>
  </si>
  <si>
    <t xml:space="preserve">TOTAL COUVERTURE </t>
  </si>
  <si>
    <t>Accesssoires</t>
  </si>
  <si>
    <t>7.1</t>
  </si>
  <si>
    <t>Fourniture et pose de crochet de sécurité y compris tous détails et sujétions</t>
  </si>
  <si>
    <t>u</t>
  </si>
  <si>
    <t>7.2</t>
  </si>
  <si>
    <t>Fourniture et pose de closoirs ventilants y compris tous détails et sujétions</t>
  </si>
  <si>
    <t xml:space="preserve">TOTAL ACCESSOIRES </t>
  </si>
  <si>
    <t xml:space="preserve">TOTAL </t>
  </si>
  <si>
    <t>TOTAL CHARPENTE COUVERTURE</t>
  </si>
  <si>
    <t>5.5</t>
  </si>
  <si>
    <t>Les quantités ci-dessous sont données à titre indicatif, les entreprises ont l'obligation de les vérifier, de les valider et de justifier les éventuelles différences. Aucune réclamation ne sera acceptée après la passation des marchés.</t>
  </si>
  <si>
    <t>Sanitaire séchoir</t>
  </si>
  <si>
    <t>Charpente et Couverture</t>
  </si>
  <si>
    <t>4.3</t>
  </si>
  <si>
    <t>4.4</t>
  </si>
  <si>
    <t>M²</t>
  </si>
  <si>
    <t>5.6</t>
  </si>
  <si>
    <t>5.2 ; 5.4</t>
  </si>
  <si>
    <t>Fourniture et pose de profil faîtage/ Aretier y/c la bande d'étanchéité Paxalu</t>
  </si>
  <si>
    <t>Variante Charpente Couverture reconstruction du sanitaire séchoir</t>
  </si>
  <si>
    <t>TOTAL VARIANTE COUVERTURE RECONSTRUCTION SANITAIRE SECHOIR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</si>
</sst>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.00\ &quot;€&quot;"/>
  </numFmts>
  <fonts count="24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name val="Calibri"/>
      <family val="2"/>
    </font>
    <font>
      <b/>
      <sz val="14"/>
      <name val="Arial"/>
      <family val="2"/>
    </font>
    <font>
      <b/>
      <u/>
      <sz val="16"/>
      <name val="Arial"/>
      <family val="2"/>
    </font>
    <font>
      <b/>
      <u/>
      <sz val="14"/>
      <name val="Arial"/>
      <family val="2"/>
    </font>
    <font>
      <b/>
      <sz val="18"/>
      <name val="Arial"/>
      <family val="2"/>
    </font>
    <font>
      <sz val="12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b/>
      <sz val="9"/>
      <name val="Trebuchet MS"/>
      <family val="2"/>
    </font>
    <font>
      <b/>
      <sz val="9"/>
      <color theme="9" tint="-0.499984740745262"/>
      <name val="Trebuchet MS"/>
      <family val="2"/>
    </font>
    <font>
      <b/>
      <i/>
      <u/>
      <sz val="9"/>
      <color theme="9" tint="-0.499984740745262"/>
      <name val="Trebuchet MS"/>
      <family val="2"/>
    </font>
    <font>
      <sz val="9"/>
      <color theme="9" tint="-0.499984740745262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i/>
      <sz val="11"/>
      <name val="Trebuchet MS"/>
      <family val="2"/>
    </font>
    <font>
      <b/>
      <sz val="11"/>
      <name val="Trebuchet MS"/>
      <family val="2"/>
    </font>
    <font>
      <sz val="11"/>
      <name val="Arial Nova Cond"/>
      <family val="2"/>
    </font>
    <font>
      <sz val="11"/>
      <color theme="1"/>
      <name val="Arial Nova Cond"/>
      <family val="2"/>
    </font>
    <font>
      <b/>
      <i/>
      <sz val="9"/>
      <name val="Trebuchet MS"/>
      <family val="2"/>
    </font>
    <font>
      <b/>
      <u/>
      <sz val="9"/>
      <name val="Trebuchet MS"/>
      <family val="2"/>
    </font>
    <font>
      <i/>
      <sz val="9"/>
      <name val="Trebuchet MS"/>
      <family val="2"/>
    </font>
    <font>
      <i/>
      <sz val="9"/>
      <color indexed="10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2" fontId="10" fillId="0" borderId="10" xfId="0" applyNumberFormat="1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1" fillId="3" borderId="4" xfId="0" applyFont="1" applyFill="1" applyBorder="1" applyAlignment="1">
      <alignment horizontal="left" vertical="center"/>
    </xf>
    <xf numFmtId="0" fontId="12" fillId="3" borderId="12" xfId="0" applyFont="1" applyFill="1" applyBorder="1" applyAlignment="1">
      <alignment horizontal="left" vertical="center"/>
    </xf>
    <xf numFmtId="0" fontId="13" fillId="3" borderId="5" xfId="0" applyFont="1" applyFill="1" applyBorder="1" applyAlignment="1">
      <alignment vertical="center"/>
    </xf>
    <xf numFmtId="2" fontId="13" fillId="3" borderId="12" xfId="0" applyNumberFormat="1" applyFont="1" applyFill="1" applyBorder="1" applyAlignment="1">
      <alignment horizontal="center" vertical="center"/>
    </xf>
    <xf numFmtId="2" fontId="13" fillId="3" borderId="4" xfId="0" applyNumberFormat="1" applyFont="1" applyFill="1" applyBorder="1" applyAlignment="1">
      <alignment horizontal="center" vertical="center"/>
    </xf>
    <xf numFmtId="2" fontId="13" fillId="3" borderId="13" xfId="0" applyNumberFormat="1" applyFont="1" applyFill="1" applyBorder="1" applyAlignment="1">
      <alignment horizontal="center" vertical="center"/>
    </xf>
    <xf numFmtId="0" fontId="14" fillId="0" borderId="1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165" fontId="14" fillId="2" borderId="12" xfId="1" applyNumberFormat="1" applyFont="1" applyFill="1" applyBorder="1" applyAlignment="1">
      <alignment horizontal="center" vertical="center"/>
    </xf>
    <xf numFmtId="2" fontId="14" fillId="0" borderId="4" xfId="0" applyNumberFormat="1" applyFont="1" applyBorder="1" applyAlignment="1">
      <alignment horizontal="center" vertical="center"/>
    </xf>
    <xf numFmtId="165" fontId="14" fillId="0" borderId="13" xfId="1" applyNumberFormat="1" applyFont="1" applyFill="1" applyBorder="1" applyAlignment="1">
      <alignment vertical="center"/>
    </xf>
    <xf numFmtId="165" fontId="0" fillId="0" borderId="0" xfId="0" applyNumberFormat="1" applyAlignment="1">
      <alignment horizontal="center"/>
    </xf>
    <xf numFmtId="0" fontId="10" fillId="0" borderId="12" xfId="0" applyFont="1" applyBorder="1" applyAlignment="1">
      <alignment horizontal="center" vertical="center"/>
    </xf>
    <xf numFmtId="2" fontId="10" fillId="0" borderId="4" xfId="0" applyNumberFormat="1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0" fillId="0" borderId="4" xfId="0" applyFont="1" applyBorder="1" applyAlignment="1">
      <alignment horizontal="left" vertical="center"/>
    </xf>
    <xf numFmtId="0" fontId="10" fillId="0" borderId="4" xfId="0" applyFont="1" applyBorder="1" applyAlignment="1">
      <alignment horizontal="left" vertical="center" wrapText="1"/>
    </xf>
    <xf numFmtId="165" fontId="14" fillId="0" borderId="12" xfId="1" applyNumberFormat="1" applyFont="1" applyFill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/>
    </xf>
    <xf numFmtId="165" fontId="14" fillId="0" borderId="15" xfId="1" applyNumberFormat="1" applyFont="1" applyFill="1" applyBorder="1" applyAlignment="1">
      <alignment vertical="center"/>
    </xf>
    <xf numFmtId="2" fontId="14" fillId="0" borderId="16" xfId="0" applyNumberFormat="1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2" fontId="0" fillId="0" borderId="0" xfId="0" applyNumberFormat="1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2" fontId="18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20" fillId="6" borderId="14" xfId="0" applyFont="1" applyFill="1" applyBorder="1" applyAlignment="1">
      <alignment horizontal="left" vertical="center"/>
    </xf>
    <xf numFmtId="0" fontId="21" fillId="6" borderId="12" xfId="0" applyFont="1" applyFill="1" applyBorder="1" applyAlignment="1">
      <alignment horizontal="left" vertical="center" wrapText="1"/>
    </xf>
    <xf numFmtId="0" fontId="22" fillId="6" borderId="5" xfId="0" applyFont="1" applyFill="1" applyBorder="1" applyAlignment="1">
      <alignment horizontal="center" vertical="center"/>
    </xf>
    <xf numFmtId="2" fontId="23" fillId="6" borderId="6" xfId="0" applyNumberFormat="1" applyFont="1" applyFill="1" applyBorder="1" applyAlignment="1">
      <alignment horizontal="center" vertical="center"/>
    </xf>
    <xf numFmtId="2" fontId="14" fillId="6" borderId="26" xfId="0" applyNumberFormat="1" applyFont="1" applyFill="1" applyBorder="1" applyAlignment="1">
      <alignment horizontal="center" vertical="center"/>
    </xf>
    <xf numFmtId="165" fontId="14" fillId="6" borderId="13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 wrapText="1"/>
    </xf>
    <xf numFmtId="165" fontId="18" fillId="0" borderId="0" xfId="0" applyNumberFormat="1" applyFont="1" applyAlignment="1">
      <alignment horizontal="center"/>
    </xf>
    <xf numFmtId="0" fontId="10" fillId="0" borderId="14" xfId="0" applyFont="1" applyBorder="1" applyAlignment="1">
      <alignment horizontal="left" vertical="center"/>
    </xf>
    <xf numFmtId="165" fontId="14" fillId="2" borderId="0" xfId="1" applyNumberFormat="1" applyFont="1" applyFill="1" applyBorder="1" applyAlignment="1">
      <alignment horizontal="center" vertical="center"/>
    </xf>
    <xf numFmtId="0" fontId="0" fillId="0" borderId="29" xfId="0" applyBorder="1"/>
    <xf numFmtId="0" fontId="0" fillId="0" borderId="30" xfId="0" applyBorder="1" applyAlignment="1">
      <alignment vertical="center"/>
    </xf>
    <xf numFmtId="0" fontId="0" fillId="0" borderId="30" xfId="0" applyBorder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6" fillId="4" borderId="17" xfId="0" applyFont="1" applyFill="1" applyBorder="1" applyAlignment="1">
      <alignment horizontal="right" vertical="center"/>
    </xf>
    <xf numFmtId="0" fontId="16" fillId="4" borderId="18" xfId="0" applyFont="1" applyFill="1" applyBorder="1" applyAlignment="1">
      <alignment horizontal="right" vertical="center"/>
    </xf>
    <xf numFmtId="0" fontId="16" fillId="4" borderId="19" xfId="0" applyFont="1" applyFill="1" applyBorder="1" applyAlignment="1">
      <alignment horizontal="right" vertical="center"/>
    </xf>
    <xf numFmtId="165" fontId="17" fillId="4" borderId="20" xfId="1" applyNumberFormat="1" applyFont="1" applyFill="1" applyBorder="1" applyAlignment="1">
      <alignment horizontal="center" vertical="center"/>
    </xf>
    <xf numFmtId="165" fontId="17" fillId="4" borderId="21" xfId="1" applyNumberFormat="1" applyFont="1" applyFill="1" applyBorder="1" applyAlignment="1">
      <alignment horizontal="center" vertical="center"/>
    </xf>
    <xf numFmtId="0" fontId="16" fillId="4" borderId="20" xfId="0" applyFont="1" applyFill="1" applyBorder="1" applyAlignment="1">
      <alignment horizontal="right" vertical="center"/>
    </xf>
    <xf numFmtId="0" fontId="16" fillId="4" borderId="22" xfId="0" applyFont="1" applyFill="1" applyBorder="1" applyAlignment="1">
      <alignment horizontal="right" vertical="center"/>
    </xf>
    <xf numFmtId="0" fontId="16" fillId="4" borderId="27" xfId="0" applyFont="1" applyFill="1" applyBorder="1" applyAlignment="1">
      <alignment horizontal="center" vertical="center"/>
    </xf>
    <xf numFmtId="0" fontId="16" fillId="4" borderId="28" xfId="0" applyFont="1" applyFill="1" applyBorder="1" applyAlignment="1">
      <alignment horizontal="center" vertical="center"/>
    </xf>
    <xf numFmtId="165" fontId="17" fillId="4" borderId="1" xfId="1" applyNumberFormat="1" applyFont="1" applyFill="1" applyBorder="1" applyAlignment="1">
      <alignment horizontal="center" vertical="center"/>
    </xf>
    <xf numFmtId="165" fontId="17" fillId="4" borderId="3" xfId="1" applyNumberFormat="1" applyFont="1" applyFill="1" applyBorder="1" applyAlignment="1">
      <alignment horizontal="center" vertical="center"/>
    </xf>
    <xf numFmtId="0" fontId="17" fillId="5" borderId="1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3" xfId="0" applyFont="1" applyFill="1" applyBorder="1" applyAlignment="1">
      <alignment horizontal="center" vertical="center"/>
    </xf>
    <xf numFmtId="165" fontId="17" fillId="5" borderId="1" xfId="1" applyNumberFormat="1" applyFont="1" applyFill="1" applyBorder="1" applyAlignment="1">
      <alignment horizontal="center" vertical="center"/>
    </xf>
    <xf numFmtId="165" fontId="17" fillId="5" borderId="3" xfId="1" applyNumberFormat="1" applyFont="1" applyFill="1" applyBorder="1" applyAlignment="1">
      <alignment horizontal="center"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</cellXfs>
  <cellStyles count="2">
    <cellStyle name="Milliers_Offre SEFITEC-1.xls" xfId="1" xr:uid="{17AB8243-CC44-474B-9EAF-9DB6952B253C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19050</xdr:rowOff>
    </xdr:from>
    <xdr:ext cx="1676401" cy="771130"/>
    <xdr:pic>
      <xdr:nvPicPr>
        <xdr:cNvPr id="2" name="Image 1">
          <a:extLst>
            <a:ext uri="{FF2B5EF4-FFF2-40B4-BE49-F238E27FC236}">
              <a16:creationId xmlns:a16="http://schemas.microsoft.com/office/drawing/2014/main" id="{34F7890A-A015-4FEC-83F4-F67FFDD8D1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71450"/>
          <a:ext cx="1676401" cy="77113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Nas-sci-rok\affaires%20battag\IRD%20-%20REHABILITATION\03-PRO\2026-06-18-RENDU%20PRO%20indice%20E\IRD%20_Quantitatif%20PRO%20MAJ%202026-06-03%20IND%20D.xlsx" TargetMode="External"/><Relationship Id="rId1" Type="http://schemas.openxmlformats.org/officeDocument/2006/relationships/externalLinkPath" Target="file:///\\Nas-sci-rok\affaires%20battag\IRD%20-%20REHABILITATION\03-PRO\2026-06-18-RENDU%20PRO%20indice%20E\IRD%20_Quantitatif%20PRO%20MAJ%202026-06-03%20IND%20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TBL RECAP "/>
      <sheetName val="Lot 01 - Gros Oeuvre"/>
      <sheetName val="Lot 02 - Charpente-Couv"/>
      <sheetName val="Lot 03 - Anti-termites"/>
      <sheetName val="Lot 04 Renouvellement d'air"/>
      <sheetName val="Lot 05 Electricité"/>
      <sheetName val="Lot 06 Plomberie"/>
      <sheetName val="Lot 07 - Cloisons Fx Plaf-Peint"/>
      <sheetName val="LOT 08- Reseaux Eaux Pluviales"/>
      <sheetName val="LOT 09- Voirie"/>
    </sheetNames>
    <sheetDataSet>
      <sheetData sheetId="0">
        <row r="4">
          <cell r="B4" t="str">
            <v>Maitre d'ouvrage :
INSTITUT DE RECHERCHE POUR LE DE DEVELOPPEMENT</v>
          </cell>
        </row>
        <row r="6">
          <cell r="B6" t="str">
            <v xml:space="preserve">Rénovation et restructuration du site de l'IRD  – Cayenne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99A386-5516-43F6-AC6F-4F930C278C9C}">
  <sheetPr>
    <tabColor rgb="FF00B050"/>
    <pageSetUpPr fitToPage="1"/>
  </sheetPr>
  <dimension ref="A1:AB82"/>
  <sheetViews>
    <sheetView tabSelected="1" view="pageBreakPreview" topLeftCell="C36" zoomScale="130" zoomScaleNormal="130" zoomScaleSheetLayoutView="130" workbookViewId="0">
      <selection activeCell="N55" sqref="N55"/>
    </sheetView>
  </sheetViews>
  <sheetFormatPr baseColWidth="10" defaultRowHeight="15" x14ac:dyDescent="0.25"/>
  <cols>
    <col min="1" max="1" width="5.85546875" customWidth="1"/>
    <col min="2" max="2" width="59.85546875" customWidth="1"/>
    <col min="3" max="3" width="4.85546875" customWidth="1"/>
    <col min="4" max="4" width="15.7109375" customWidth="1"/>
    <col min="5" max="5" width="9.5703125" bestFit="1" customWidth="1"/>
    <col min="6" max="6" width="15.140625" bestFit="1" customWidth="1"/>
    <col min="7" max="7" width="9.5703125" bestFit="1" customWidth="1"/>
    <col min="8" max="8" width="15.140625" bestFit="1" customWidth="1"/>
    <col min="9" max="9" width="2.28515625" customWidth="1"/>
    <col min="10" max="11" width="11.42578125" style="7"/>
  </cols>
  <sheetData>
    <row r="1" spans="1:11" s="2" customFormat="1" ht="12" customHeight="1" thickBot="1" x14ac:dyDescent="0.3">
      <c r="A1" s="1"/>
      <c r="B1" s="1"/>
      <c r="C1" s="1"/>
      <c r="D1" s="1"/>
      <c r="E1" s="1"/>
      <c r="F1" s="1"/>
      <c r="G1" s="1"/>
      <c r="H1" s="1"/>
      <c r="J1" s="3"/>
      <c r="K1" s="3"/>
    </row>
    <row r="2" spans="1:11" s="2" customFormat="1" ht="57" customHeight="1" thickBot="1" x14ac:dyDescent="0.3">
      <c r="A2" s="54" t="s">
        <v>0</v>
      </c>
      <c r="B2" s="55"/>
      <c r="C2" s="55"/>
      <c r="D2" s="55"/>
      <c r="E2" s="55"/>
      <c r="F2" s="55"/>
      <c r="G2" s="55"/>
      <c r="H2" s="56"/>
      <c r="J2" s="3"/>
      <c r="K2" s="3"/>
    </row>
    <row r="3" spans="1:11" s="2" customFormat="1" ht="9.9499999999999993" customHeight="1" thickBot="1" x14ac:dyDescent="0.3">
      <c r="A3" s="57"/>
      <c r="B3" s="58"/>
      <c r="C3" s="58"/>
      <c r="D3" s="58"/>
      <c r="E3" s="58"/>
      <c r="F3" s="58"/>
      <c r="G3" s="58"/>
      <c r="H3" s="58"/>
      <c r="J3" s="3"/>
      <c r="K3" s="3"/>
    </row>
    <row r="4" spans="1:11" s="2" customFormat="1" ht="41.25" customHeight="1" thickBot="1" x14ac:dyDescent="0.3">
      <c r="A4" s="59" t="str">
        <f>+'[1]TBL RECAP '!B4</f>
        <v>Maitre d'ouvrage :
INSTITUT DE RECHERCHE POUR LE DE DEVELOPPEMENT</v>
      </c>
      <c r="B4" s="60"/>
      <c r="C4" s="60"/>
      <c r="D4" s="60"/>
      <c r="E4" s="60"/>
      <c r="F4" s="60"/>
      <c r="G4" s="60"/>
      <c r="H4" s="61"/>
      <c r="J4" s="3"/>
      <c r="K4" s="3"/>
    </row>
    <row r="5" spans="1:11" s="2" customFormat="1" ht="9.9499999999999993" customHeight="1" thickBot="1" x14ac:dyDescent="0.3">
      <c r="A5" s="57"/>
      <c r="B5" s="57"/>
      <c r="C5" s="57"/>
      <c r="D5" s="58"/>
      <c r="E5" s="58"/>
      <c r="F5" s="58"/>
      <c r="G5" s="58"/>
      <c r="H5" s="58"/>
      <c r="J5" s="3"/>
      <c r="K5" s="3"/>
    </row>
    <row r="6" spans="1:11" s="4" customFormat="1" ht="35.25" customHeight="1" thickBot="1" x14ac:dyDescent="0.3">
      <c r="A6" s="62" t="str">
        <f>+'[1]TBL RECAP '!B6</f>
        <v xml:space="preserve">Rénovation et restructuration du site de l'IRD  – Cayenne </v>
      </c>
      <c r="B6" s="63"/>
      <c r="C6" s="63"/>
      <c r="D6" s="63"/>
      <c r="E6" s="63"/>
      <c r="F6" s="63"/>
      <c r="G6" s="63"/>
      <c r="H6" s="64"/>
      <c r="J6" s="5"/>
      <c r="K6" s="5"/>
    </row>
    <row r="7" spans="1:11" s="4" customFormat="1" ht="50.25" customHeight="1" thickBot="1" x14ac:dyDescent="0.3">
      <c r="A7" s="65" t="s">
        <v>1</v>
      </c>
      <c r="B7" s="66"/>
      <c r="C7" s="66"/>
      <c r="D7" s="66"/>
      <c r="E7" s="66"/>
      <c r="F7" s="66"/>
      <c r="G7" s="66"/>
      <c r="H7" s="67"/>
      <c r="J7" s="5"/>
      <c r="K7" s="5"/>
    </row>
    <row r="8" spans="1:11" s="4" customFormat="1" ht="21" thickBot="1" x14ac:dyDescent="0.3">
      <c r="A8" s="68" t="s">
        <v>2</v>
      </c>
      <c r="B8" s="69"/>
      <c r="C8" s="69"/>
      <c r="D8" s="69"/>
      <c r="E8" s="69"/>
      <c r="F8" s="69"/>
      <c r="G8" s="69"/>
      <c r="H8" s="70"/>
      <c r="J8" s="5"/>
      <c r="K8" s="5"/>
    </row>
    <row r="9" spans="1:11" s="4" customFormat="1" ht="21" thickBot="1" x14ac:dyDescent="0.3">
      <c r="A9" s="71" t="s">
        <v>3</v>
      </c>
      <c r="B9" s="72"/>
      <c r="C9" s="72"/>
      <c r="D9" s="72"/>
      <c r="E9" s="72"/>
      <c r="F9" s="72"/>
      <c r="G9" s="72"/>
      <c r="H9" s="73"/>
      <c r="J9" s="5"/>
      <c r="K9" s="5"/>
    </row>
    <row r="10" spans="1:11" ht="15.75" thickBot="1" x14ac:dyDescent="0.3">
      <c r="A10" s="74" t="s">
        <v>4</v>
      </c>
      <c r="B10" s="76" t="s">
        <v>5</v>
      </c>
      <c r="C10" s="76" t="s">
        <v>6</v>
      </c>
      <c r="D10" s="78" t="s">
        <v>7</v>
      </c>
      <c r="E10" s="65" t="s">
        <v>8</v>
      </c>
      <c r="F10" s="67"/>
      <c r="G10" s="65" t="s">
        <v>9</v>
      </c>
      <c r="H10" s="67"/>
    </row>
    <row r="11" spans="1:11" ht="15.75" thickBot="1" x14ac:dyDescent="0.3">
      <c r="A11" s="75"/>
      <c r="B11" s="77"/>
      <c r="C11" s="77"/>
      <c r="D11" s="79"/>
      <c r="E11" s="8" t="s">
        <v>10</v>
      </c>
      <c r="F11" s="9" t="s">
        <v>11</v>
      </c>
      <c r="G11" s="8" t="s">
        <v>10</v>
      </c>
      <c r="H11" s="9" t="s">
        <v>11</v>
      </c>
    </row>
    <row r="12" spans="1:11" x14ac:dyDescent="0.25">
      <c r="A12" s="10"/>
      <c r="B12" s="11" t="s">
        <v>12</v>
      </c>
      <c r="C12" s="12"/>
      <c r="D12" s="13"/>
      <c r="E12" s="14"/>
      <c r="F12" s="15"/>
      <c r="G12" s="14"/>
      <c r="H12" s="15"/>
    </row>
    <row r="13" spans="1:11" x14ac:dyDescent="0.25">
      <c r="A13" s="6"/>
      <c r="B13" s="16" t="s">
        <v>13</v>
      </c>
      <c r="C13" s="17" t="s">
        <v>14</v>
      </c>
      <c r="D13" s="18"/>
      <c r="E13" s="19"/>
      <c r="F13" s="20"/>
      <c r="G13" s="19">
        <v>1</v>
      </c>
      <c r="H13" s="20">
        <f>G13*D13</f>
        <v>0</v>
      </c>
      <c r="K13" s="21"/>
    </row>
    <row r="14" spans="1:11" x14ac:dyDescent="0.25">
      <c r="A14" s="6"/>
      <c r="B14" s="16"/>
      <c r="C14" s="17"/>
      <c r="D14" s="22"/>
      <c r="E14" s="23"/>
      <c r="F14" s="24"/>
      <c r="G14" s="23"/>
      <c r="H14" s="24"/>
    </row>
    <row r="15" spans="1:11" s="25" customFormat="1" ht="12.75" customHeight="1" x14ac:dyDescent="0.25">
      <c r="A15" s="10">
        <v>4</v>
      </c>
      <c r="B15" s="11" t="s">
        <v>15</v>
      </c>
      <c r="C15" s="12"/>
      <c r="D15" s="13"/>
      <c r="E15" s="14"/>
      <c r="F15" s="15"/>
      <c r="G15" s="14"/>
      <c r="H15" s="15"/>
      <c r="J15" s="26"/>
      <c r="K15" s="27"/>
    </row>
    <row r="16" spans="1:11" s="25" customFormat="1" x14ac:dyDescent="0.25">
      <c r="A16" s="28"/>
      <c r="B16" s="16" t="s">
        <v>16</v>
      </c>
      <c r="C16" s="17" t="s">
        <v>17</v>
      </c>
      <c r="D16" s="18"/>
      <c r="E16" s="19">
        <v>1</v>
      </c>
      <c r="F16" s="20">
        <f>E16*$D16</f>
        <v>0</v>
      </c>
      <c r="G16" s="19">
        <v>9</v>
      </c>
      <c r="H16" s="20">
        <f>G16*D16</f>
        <v>0</v>
      </c>
      <c r="J16" s="26"/>
      <c r="K16" s="26"/>
    </row>
    <row r="17" spans="1:11" s="25" customFormat="1" ht="14.25" customHeight="1" x14ac:dyDescent="0.25">
      <c r="A17" s="28">
        <v>4.3</v>
      </c>
      <c r="B17" s="16" t="s">
        <v>18</v>
      </c>
      <c r="C17" s="17" t="s">
        <v>19</v>
      </c>
      <c r="D17" s="18"/>
      <c r="E17" s="19"/>
      <c r="F17" s="20">
        <f>E17*$D17</f>
        <v>0</v>
      </c>
      <c r="G17" s="19">
        <v>150</v>
      </c>
      <c r="H17" s="20">
        <f>G17*D17</f>
        <v>0</v>
      </c>
      <c r="J17" s="26"/>
      <c r="K17" s="26"/>
    </row>
    <row r="18" spans="1:11" s="25" customFormat="1" x14ac:dyDescent="0.25">
      <c r="A18" s="28">
        <v>4.4000000000000004</v>
      </c>
      <c r="B18" s="16" t="s">
        <v>20</v>
      </c>
      <c r="C18" s="17" t="s">
        <v>17</v>
      </c>
      <c r="D18" s="18"/>
      <c r="E18" s="19"/>
      <c r="F18" s="20">
        <f>E18*$D18</f>
        <v>0</v>
      </c>
      <c r="G18" s="19">
        <f>8.65*0.5</f>
        <v>4.3250000000000002</v>
      </c>
      <c r="H18" s="20">
        <f>G18*D18</f>
        <v>0</v>
      </c>
      <c r="J18" s="26"/>
      <c r="K18" s="26"/>
    </row>
    <row r="19" spans="1:11" s="25" customFormat="1" x14ac:dyDescent="0.25">
      <c r="A19" s="28">
        <v>4.5999999999999996</v>
      </c>
      <c r="B19" s="16" t="s">
        <v>21</v>
      </c>
      <c r="C19" s="17" t="s">
        <v>22</v>
      </c>
      <c r="D19" s="18"/>
      <c r="E19" s="19"/>
      <c r="F19" s="20"/>
      <c r="G19" s="19">
        <v>4.2</v>
      </c>
      <c r="H19" s="20">
        <f>G19*D19</f>
        <v>0</v>
      </c>
      <c r="J19" s="26"/>
      <c r="K19" s="26"/>
    </row>
    <row r="20" spans="1:11" s="25" customFormat="1" ht="30" x14ac:dyDescent="0.25">
      <c r="A20" s="29" t="s">
        <v>23</v>
      </c>
      <c r="B20" s="16" t="s">
        <v>24</v>
      </c>
      <c r="C20" s="17" t="s">
        <v>17</v>
      </c>
      <c r="D20" s="18"/>
      <c r="E20" s="19">
        <v>1</v>
      </c>
      <c r="F20" s="20">
        <f>E20*$D20</f>
        <v>0</v>
      </c>
      <c r="G20" s="19">
        <f>13.85*0.3</f>
        <v>4.1549999999999994</v>
      </c>
      <c r="H20" s="20">
        <f t="shared" ref="H20:H21" si="0">G20*D20</f>
        <v>0</v>
      </c>
      <c r="J20" s="26"/>
      <c r="K20" s="26"/>
    </row>
    <row r="21" spans="1:11" s="25" customFormat="1" x14ac:dyDescent="0.25">
      <c r="A21" s="29">
        <v>4.7</v>
      </c>
      <c r="B21" s="16" t="s">
        <v>25</v>
      </c>
      <c r="C21" s="17" t="s">
        <v>17</v>
      </c>
      <c r="D21" s="18"/>
      <c r="E21" s="19">
        <v>1</v>
      </c>
      <c r="F21" s="20">
        <f t="shared" ref="F21:F22" si="1">E21*$D21</f>
        <v>0</v>
      </c>
      <c r="G21" s="19"/>
      <c r="H21" s="20">
        <f t="shared" si="0"/>
        <v>0</v>
      </c>
      <c r="J21" s="26"/>
      <c r="K21" s="26"/>
    </row>
    <row r="22" spans="1:11" s="25" customFormat="1" x14ac:dyDescent="0.25">
      <c r="A22" s="28">
        <v>4.7</v>
      </c>
      <c r="B22" s="16" t="s">
        <v>26</v>
      </c>
      <c r="C22" s="17" t="s">
        <v>17</v>
      </c>
      <c r="D22" s="18"/>
      <c r="E22" s="19">
        <v>0.1</v>
      </c>
      <c r="F22" s="20">
        <f t="shared" si="1"/>
        <v>0</v>
      </c>
      <c r="G22" s="19"/>
      <c r="H22" s="20"/>
      <c r="J22" s="26"/>
      <c r="K22" s="26"/>
    </row>
    <row r="23" spans="1:11" s="25" customFormat="1" x14ac:dyDescent="0.25">
      <c r="A23" s="28"/>
      <c r="B23" s="16"/>
      <c r="C23" s="17"/>
      <c r="D23" s="30"/>
      <c r="E23" s="31"/>
      <c r="F23" s="32"/>
      <c r="G23" s="33"/>
      <c r="H23" s="20"/>
      <c r="J23" s="26"/>
      <c r="K23" s="26"/>
    </row>
    <row r="24" spans="1:11" s="25" customFormat="1" ht="16.5" x14ac:dyDescent="0.25">
      <c r="A24" s="80" t="s">
        <v>27</v>
      </c>
      <c r="B24" s="81"/>
      <c r="C24" s="81"/>
      <c r="D24" s="82"/>
      <c r="E24" s="83">
        <f>SUM(F15:F22)</f>
        <v>0</v>
      </c>
      <c r="F24" s="84"/>
      <c r="G24" s="83">
        <f>SUM(H15:H22)</f>
        <v>0</v>
      </c>
      <c r="H24" s="84"/>
      <c r="J24" s="26"/>
      <c r="K24" s="26"/>
    </row>
    <row r="25" spans="1:11" s="25" customFormat="1" ht="12.75" customHeight="1" x14ac:dyDescent="0.25">
      <c r="A25" s="10">
        <v>5</v>
      </c>
      <c r="B25" s="11" t="s">
        <v>28</v>
      </c>
      <c r="C25" s="12"/>
      <c r="D25" s="13"/>
      <c r="E25" s="14"/>
      <c r="F25" s="15"/>
      <c r="G25" s="14"/>
      <c r="H25" s="15"/>
      <c r="J25" s="26"/>
      <c r="K25" s="26"/>
    </row>
    <row r="26" spans="1:11" s="25" customFormat="1" ht="24.95" customHeight="1" x14ac:dyDescent="0.25">
      <c r="A26" s="28">
        <v>3</v>
      </c>
      <c r="B26" s="16" t="s">
        <v>29</v>
      </c>
      <c r="C26" s="17" t="s">
        <v>22</v>
      </c>
      <c r="D26" s="18"/>
      <c r="E26" s="19"/>
      <c r="F26" s="20">
        <f>E26*$D26</f>
        <v>0</v>
      </c>
      <c r="G26" s="19">
        <f>G27</f>
        <v>1792</v>
      </c>
      <c r="H26" s="20">
        <f>G26*D26</f>
        <v>0</v>
      </c>
      <c r="J26" s="26"/>
      <c r="K26" s="26"/>
    </row>
    <row r="27" spans="1:11" s="25" customFormat="1" ht="30" x14ac:dyDescent="0.25">
      <c r="A27" s="28" t="s">
        <v>30</v>
      </c>
      <c r="B27" s="16" t="s">
        <v>31</v>
      </c>
      <c r="C27" s="17" t="s">
        <v>22</v>
      </c>
      <c r="D27" s="18"/>
      <c r="E27" s="19"/>
      <c r="F27" s="20">
        <f t="shared" ref="F27:F30" si="2">E27*$D27</f>
        <v>0</v>
      </c>
      <c r="G27" s="19">
        <f>223+387+520+221+270+149+22</f>
        <v>1792</v>
      </c>
      <c r="H27" s="20">
        <f>G27*D27</f>
        <v>0</v>
      </c>
      <c r="J27" s="26"/>
      <c r="K27" s="26"/>
    </row>
    <row r="28" spans="1:11" s="25" customFormat="1" ht="24.95" customHeight="1" x14ac:dyDescent="0.25">
      <c r="A28" s="29" t="s">
        <v>57</v>
      </c>
      <c r="B28" s="16" t="s">
        <v>58</v>
      </c>
      <c r="C28" s="17" t="s">
        <v>19</v>
      </c>
      <c r="D28" s="18"/>
      <c r="E28" s="19"/>
      <c r="F28" s="20">
        <f t="shared" si="2"/>
        <v>0</v>
      </c>
      <c r="G28" s="19">
        <v>150</v>
      </c>
      <c r="H28" s="20">
        <f>G28*D28</f>
        <v>0</v>
      </c>
      <c r="J28" s="26"/>
      <c r="K28" s="26"/>
    </row>
    <row r="29" spans="1:11" s="25" customFormat="1" ht="24.95" customHeight="1" x14ac:dyDescent="0.25">
      <c r="A29" s="28" t="s">
        <v>49</v>
      </c>
      <c r="B29" s="16" t="s">
        <v>32</v>
      </c>
      <c r="C29" s="17" t="s">
        <v>19</v>
      </c>
      <c r="D29" s="18"/>
      <c r="E29" s="19"/>
      <c r="F29" s="20">
        <f t="shared" si="2"/>
        <v>0</v>
      </c>
      <c r="G29" s="19">
        <v>25</v>
      </c>
      <c r="H29" s="20">
        <f>G29*D29</f>
        <v>0</v>
      </c>
      <c r="J29" s="26"/>
      <c r="K29" s="26"/>
    </row>
    <row r="30" spans="1:11" s="25" customFormat="1" ht="24.95" customHeight="1" x14ac:dyDescent="0.25">
      <c r="A30" s="28" t="s">
        <v>56</v>
      </c>
      <c r="B30" s="16" t="s">
        <v>33</v>
      </c>
      <c r="C30" s="17" t="s">
        <v>19</v>
      </c>
      <c r="D30" s="18"/>
      <c r="E30" s="19"/>
      <c r="F30" s="20">
        <f t="shared" si="2"/>
        <v>0</v>
      </c>
      <c r="G30" s="19">
        <v>60</v>
      </c>
      <c r="H30" s="20">
        <f>G30*D30</f>
        <v>0</v>
      </c>
      <c r="J30" s="26"/>
      <c r="K30" s="26"/>
    </row>
    <row r="31" spans="1:11" s="25" customFormat="1" x14ac:dyDescent="0.25">
      <c r="A31" s="10">
        <v>6</v>
      </c>
      <c r="B31" s="11" t="s">
        <v>34</v>
      </c>
      <c r="C31" s="12"/>
      <c r="D31" s="13"/>
      <c r="E31" s="14"/>
      <c r="F31" s="15"/>
      <c r="G31" s="19"/>
      <c r="H31" s="20"/>
      <c r="J31" s="26"/>
      <c r="K31" s="26"/>
    </row>
    <row r="32" spans="1:11" s="25" customFormat="1" ht="30" x14ac:dyDescent="0.25">
      <c r="A32" s="28" t="s">
        <v>35</v>
      </c>
      <c r="B32" s="16" t="s">
        <v>36</v>
      </c>
      <c r="C32" s="17" t="s">
        <v>19</v>
      </c>
      <c r="D32" s="18"/>
      <c r="E32" s="19"/>
      <c r="F32" s="20"/>
      <c r="G32" s="19">
        <v>225</v>
      </c>
      <c r="H32" s="20">
        <f>G32*D32</f>
        <v>0</v>
      </c>
      <c r="J32" s="26"/>
      <c r="K32" s="26"/>
    </row>
    <row r="33" spans="1:12" s="2" customFormat="1" ht="30" x14ac:dyDescent="0.25">
      <c r="A33" s="28" t="s">
        <v>37</v>
      </c>
      <c r="B33" s="16" t="s">
        <v>38</v>
      </c>
      <c r="C33" s="17" t="s">
        <v>19</v>
      </c>
      <c r="D33" s="18"/>
      <c r="E33" s="19"/>
      <c r="F33" s="20"/>
      <c r="G33" s="19">
        <v>150</v>
      </c>
      <c r="H33" s="20">
        <f t="shared" ref="H33" si="3">G33*D33</f>
        <v>0</v>
      </c>
    </row>
    <row r="34" spans="1:12" s="25" customFormat="1" x14ac:dyDescent="0.25">
      <c r="A34" s="28"/>
      <c r="B34" s="16"/>
      <c r="C34" s="17"/>
      <c r="D34" s="30"/>
      <c r="E34" s="19"/>
      <c r="F34" s="20"/>
      <c r="G34" s="19"/>
      <c r="H34" s="20"/>
      <c r="J34" s="26"/>
      <c r="K34" s="26"/>
    </row>
    <row r="35" spans="1:12" s="25" customFormat="1" ht="16.5" x14ac:dyDescent="0.25">
      <c r="A35" s="80" t="s">
        <v>39</v>
      </c>
      <c r="B35" s="81"/>
      <c r="C35" s="81"/>
      <c r="D35" s="82"/>
      <c r="E35" s="83">
        <f>SUM(F26:F34)</f>
        <v>0</v>
      </c>
      <c r="F35" s="84"/>
      <c r="G35" s="83">
        <f>SUM(H26:H34)</f>
        <v>0</v>
      </c>
      <c r="H35" s="84"/>
      <c r="J35" s="26"/>
      <c r="K35" s="26"/>
    </row>
    <row r="36" spans="1:12" s="25" customFormat="1" x14ac:dyDescent="0.25">
      <c r="A36" s="10">
        <v>7</v>
      </c>
      <c r="B36" s="11" t="s">
        <v>40</v>
      </c>
      <c r="C36" s="12"/>
      <c r="D36" s="13"/>
      <c r="E36" s="14"/>
      <c r="F36" s="15"/>
      <c r="G36" s="14"/>
      <c r="H36" s="15"/>
      <c r="J36" s="26"/>
      <c r="K36" s="26"/>
    </row>
    <row r="37" spans="1:12" s="25" customFormat="1" ht="30" x14ac:dyDescent="0.25">
      <c r="A37" s="28" t="s">
        <v>41</v>
      </c>
      <c r="B37" s="16" t="s">
        <v>42</v>
      </c>
      <c r="C37" s="17" t="s">
        <v>43</v>
      </c>
      <c r="D37" s="18"/>
      <c r="E37" s="19"/>
      <c r="F37" s="20">
        <f t="shared" ref="F37:F38" si="4">E37*$D37</f>
        <v>0</v>
      </c>
      <c r="G37" s="19">
        <v>80</v>
      </c>
      <c r="H37" s="20">
        <f>G37*D37</f>
        <v>0</v>
      </c>
      <c r="J37" s="26"/>
      <c r="K37" s="26"/>
    </row>
    <row r="38" spans="1:12" s="25" customFormat="1" ht="30" x14ac:dyDescent="0.25">
      <c r="A38" s="28" t="s">
        <v>44</v>
      </c>
      <c r="B38" s="16" t="s">
        <v>45</v>
      </c>
      <c r="C38" s="17" t="s">
        <v>19</v>
      </c>
      <c r="D38" s="18"/>
      <c r="E38" s="19"/>
      <c r="F38" s="20">
        <f t="shared" si="4"/>
        <v>0</v>
      </c>
      <c r="G38" s="19">
        <v>40</v>
      </c>
      <c r="H38" s="20">
        <f>G38*D38</f>
        <v>0</v>
      </c>
      <c r="J38" s="26"/>
      <c r="K38" s="26"/>
      <c r="L38" s="34"/>
    </row>
    <row r="39" spans="1:12" s="25" customFormat="1" x14ac:dyDescent="0.25">
      <c r="A39" s="28"/>
      <c r="B39" s="16"/>
      <c r="C39" s="17"/>
      <c r="D39" s="30"/>
      <c r="E39" s="19"/>
      <c r="F39" s="20"/>
      <c r="G39" s="19"/>
      <c r="H39" s="20"/>
      <c r="J39" s="26"/>
      <c r="K39" s="26"/>
    </row>
    <row r="40" spans="1:12" s="2" customFormat="1" ht="12" customHeight="1" x14ac:dyDescent="0.25">
      <c r="A40" s="85" t="s">
        <v>46</v>
      </c>
      <c r="B40" s="86"/>
      <c r="C40" s="86"/>
      <c r="D40" s="86"/>
      <c r="E40" s="83">
        <f>SUM(F37:F39)</f>
        <v>0</v>
      </c>
      <c r="F40" s="84"/>
      <c r="G40" s="83">
        <f>SUM(H37:H39)</f>
        <v>0</v>
      </c>
      <c r="H40" s="84"/>
    </row>
    <row r="41" spans="1:12" x14ac:dyDescent="0.25">
      <c r="A41" s="1"/>
      <c r="B41" s="1"/>
      <c r="C41" s="1"/>
      <c r="D41" s="1"/>
      <c r="E41" s="1"/>
      <c r="F41" s="1"/>
      <c r="G41" s="1"/>
      <c r="H41" s="1"/>
    </row>
    <row r="42" spans="1:12" ht="16.5" x14ac:dyDescent="0.25">
      <c r="A42" s="85" t="s">
        <v>47</v>
      </c>
      <c r="B42" s="86"/>
      <c r="C42" s="86"/>
      <c r="D42" s="86"/>
      <c r="E42" s="83">
        <f>E24+E35+E40</f>
        <v>0</v>
      </c>
      <c r="F42" s="84"/>
      <c r="G42" s="83">
        <f>G24+G35+G40</f>
        <v>0</v>
      </c>
      <c r="H42" s="84"/>
    </row>
    <row r="43" spans="1:12" ht="15.75" thickBot="1" x14ac:dyDescent="0.3">
      <c r="A43" s="1"/>
      <c r="B43" s="1"/>
      <c r="C43" s="1"/>
      <c r="D43" s="1"/>
      <c r="E43" s="1"/>
      <c r="F43" s="1"/>
      <c r="G43" s="1"/>
      <c r="H43" s="1"/>
    </row>
    <row r="44" spans="1:12" ht="17.25" thickBot="1" x14ac:dyDescent="0.3">
      <c r="A44" s="91" t="s">
        <v>48</v>
      </c>
      <c r="B44" s="92"/>
      <c r="C44" s="92"/>
      <c r="D44" s="92"/>
      <c r="E44" s="92"/>
      <c r="F44" s="93"/>
      <c r="G44" s="94">
        <f>G42+H13+E42</f>
        <v>0</v>
      </c>
      <c r="H44" s="95"/>
    </row>
    <row r="45" spans="1:12" x14ac:dyDescent="0.25">
      <c r="A45" s="1"/>
      <c r="B45" s="1"/>
      <c r="C45" s="1"/>
      <c r="D45" s="1"/>
      <c r="E45" s="1"/>
      <c r="F45" s="1"/>
      <c r="G45" s="1"/>
      <c r="H45" s="1"/>
    </row>
    <row r="49" spans="1:28" ht="15.75" thickBot="1" x14ac:dyDescent="0.3">
      <c r="A49" s="53"/>
    </row>
    <row r="50" spans="1:28" s="4" customFormat="1" ht="21" thickBot="1" x14ac:dyDescent="0.3">
      <c r="A50" s="71" t="s">
        <v>59</v>
      </c>
      <c r="B50" s="72"/>
      <c r="C50" s="72"/>
      <c r="D50" s="72"/>
      <c r="E50" s="72"/>
      <c r="F50" s="73"/>
      <c r="H50" s="36"/>
      <c r="I50" s="36"/>
      <c r="J50" s="36"/>
      <c r="K50" s="37"/>
      <c r="L50" s="37"/>
      <c r="M50" s="37"/>
      <c r="N50" s="37"/>
      <c r="O50" s="37"/>
      <c r="P50" s="5"/>
      <c r="Q50" s="5"/>
      <c r="R50" s="5"/>
      <c r="S50" s="5"/>
      <c r="T50" s="5"/>
      <c r="U50" s="5"/>
      <c r="V50" s="5"/>
      <c r="W50" s="5"/>
      <c r="X50" s="5"/>
    </row>
    <row r="51" spans="1:28" s="4" customFormat="1" ht="36.75" customHeight="1" thickBot="1" x14ac:dyDescent="0.3">
      <c r="A51" s="65" t="s">
        <v>50</v>
      </c>
      <c r="B51" s="66"/>
      <c r="C51" s="66"/>
      <c r="D51" s="66"/>
      <c r="E51" s="66"/>
      <c r="F51" s="67"/>
      <c r="H51" s="36"/>
      <c r="I51" s="36"/>
      <c r="J51" s="36"/>
      <c r="K51" s="37"/>
      <c r="L51" s="37"/>
      <c r="M51" s="37"/>
      <c r="N51" s="37"/>
      <c r="O51" s="37"/>
      <c r="P51" s="5"/>
      <c r="Q51" s="5"/>
      <c r="R51" s="5"/>
      <c r="S51" s="5"/>
      <c r="T51" s="5"/>
      <c r="U51" s="5"/>
      <c r="V51" s="5"/>
      <c r="W51" s="5"/>
      <c r="X51" s="5"/>
    </row>
    <row r="52" spans="1:28" s="4" customFormat="1" ht="15.75" thickBot="1" x14ac:dyDescent="0.3">
      <c r="A52" s="96" t="s">
        <v>4</v>
      </c>
      <c r="B52" s="97" t="s">
        <v>5</v>
      </c>
      <c r="C52" s="97" t="s">
        <v>6</v>
      </c>
      <c r="D52" s="98" t="s">
        <v>7</v>
      </c>
      <c r="E52" s="65" t="s">
        <v>51</v>
      </c>
      <c r="F52" s="67"/>
      <c r="H52" s="38"/>
      <c r="I52" s="36"/>
      <c r="J52" s="36"/>
      <c r="K52" s="36"/>
      <c r="L52" s="36"/>
      <c r="M52" s="36"/>
      <c r="N52" s="37"/>
      <c r="O52" s="37"/>
      <c r="P52" s="5"/>
      <c r="Q52" s="5"/>
      <c r="R52" s="5"/>
      <c r="S52" s="5"/>
      <c r="T52" s="5"/>
      <c r="U52" s="5"/>
      <c r="V52" s="5"/>
      <c r="W52" s="5"/>
      <c r="X52" s="5"/>
    </row>
    <row r="53" spans="1:28" ht="15.75" thickBot="1" x14ac:dyDescent="0.3">
      <c r="A53" s="75"/>
      <c r="B53" s="77"/>
      <c r="C53" s="77"/>
      <c r="D53" s="79"/>
      <c r="E53" s="8" t="s">
        <v>10</v>
      </c>
      <c r="F53" s="9" t="s">
        <v>11</v>
      </c>
      <c r="H53" s="38"/>
      <c r="I53" s="36"/>
      <c r="J53" s="36"/>
      <c r="K53" s="36"/>
      <c r="L53" s="36"/>
      <c r="M53" s="36"/>
      <c r="N53" s="39"/>
      <c r="O53" s="39"/>
      <c r="P53" s="7"/>
      <c r="Q53" s="7"/>
      <c r="R53" s="7"/>
      <c r="S53" s="7"/>
      <c r="T53" s="7"/>
      <c r="U53" s="7"/>
      <c r="V53" s="7"/>
      <c r="W53" s="7"/>
      <c r="X53" s="7"/>
    </row>
    <row r="54" spans="1:28" s="25" customFormat="1" x14ac:dyDescent="0.25">
      <c r="A54" s="40"/>
      <c r="B54" s="41" t="s">
        <v>52</v>
      </c>
      <c r="C54" s="42"/>
      <c r="D54" s="43"/>
      <c r="E54" s="44"/>
      <c r="F54" s="45"/>
      <c r="H54" s="38"/>
      <c r="I54" s="36"/>
      <c r="J54" s="36"/>
      <c r="K54" s="36"/>
      <c r="L54" s="36"/>
      <c r="M54" s="36"/>
      <c r="N54" s="46"/>
      <c r="O54" s="46"/>
      <c r="P54" s="26"/>
      <c r="Q54" s="26"/>
      <c r="R54" s="26"/>
      <c r="S54" s="26"/>
      <c r="T54" s="26"/>
      <c r="U54" s="26"/>
      <c r="V54" s="26"/>
      <c r="W54" s="26"/>
      <c r="X54" s="26"/>
    </row>
    <row r="55" spans="1:28" s="25" customFormat="1" ht="30" x14ac:dyDescent="0.25">
      <c r="A55" s="28" t="s">
        <v>53</v>
      </c>
      <c r="B55" s="47" t="s">
        <v>18</v>
      </c>
      <c r="C55" s="17" t="s">
        <v>19</v>
      </c>
      <c r="D55" s="18"/>
      <c r="E55" s="19">
        <v>12</v>
      </c>
      <c r="F55" s="20">
        <f>E55*D55</f>
        <v>0</v>
      </c>
      <c r="H55" s="38"/>
      <c r="I55" s="36"/>
      <c r="J55" s="36"/>
      <c r="K55" s="36"/>
      <c r="L55" s="36"/>
      <c r="M55" s="36"/>
      <c r="N55" s="46"/>
      <c r="O55" s="46"/>
      <c r="P55" s="26"/>
      <c r="Q55" s="26"/>
      <c r="R55" s="26"/>
      <c r="S55" s="26"/>
      <c r="T55" s="26"/>
      <c r="U55" s="26"/>
      <c r="V55" s="26"/>
      <c r="W55" s="26"/>
      <c r="X55" s="26"/>
    </row>
    <row r="56" spans="1:28" s="25" customFormat="1" x14ac:dyDescent="0.25">
      <c r="A56" s="28" t="s">
        <v>54</v>
      </c>
      <c r="B56" s="47" t="s">
        <v>20</v>
      </c>
      <c r="C56" s="17" t="s">
        <v>17</v>
      </c>
      <c r="D56" s="18"/>
      <c r="E56" s="19">
        <f>20*0.12*0.06+7*0.12*0.06</f>
        <v>0.19439999999999999</v>
      </c>
      <c r="F56" s="20">
        <f>E56*D56</f>
        <v>0</v>
      </c>
      <c r="H56" s="38"/>
      <c r="I56" s="36"/>
      <c r="J56" s="36"/>
      <c r="K56" s="36"/>
      <c r="L56" s="36"/>
      <c r="M56" s="36"/>
      <c r="N56" s="46"/>
      <c r="O56" s="46"/>
      <c r="P56" s="26"/>
      <c r="Q56" s="26"/>
      <c r="R56" s="26"/>
      <c r="S56" s="26"/>
      <c r="T56" s="26"/>
      <c r="U56" s="26"/>
      <c r="V56" s="26"/>
      <c r="W56" s="26"/>
      <c r="X56" s="26"/>
    </row>
    <row r="57" spans="1:28" s="25" customFormat="1" ht="30" x14ac:dyDescent="0.25">
      <c r="A57" s="28" t="s">
        <v>30</v>
      </c>
      <c r="B57" s="16" t="s">
        <v>31</v>
      </c>
      <c r="C57" s="17" t="s">
        <v>55</v>
      </c>
      <c r="D57" s="18"/>
      <c r="E57" s="19">
        <v>17.5</v>
      </c>
      <c r="F57" s="20">
        <f t="shared" ref="F57" si="5">E57*D57</f>
        <v>0</v>
      </c>
      <c r="H57" s="38"/>
      <c r="I57" s="48"/>
      <c r="J57" s="36"/>
      <c r="K57" s="36"/>
      <c r="L57" s="36"/>
      <c r="M57" s="36"/>
      <c r="N57" s="46"/>
      <c r="O57" s="46"/>
      <c r="P57" s="26"/>
      <c r="Q57" s="26"/>
      <c r="R57" s="26"/>
      <c r="S57" s="26"/>
      <c r="T57" s="26"/>
      <c r="U57" s="26"/>
      <c r="V57" s="26"/>
      <c r="W57" s="26"/>
      <c r="X57" s="26"/>
    </row>
    <row r="58" spans="1:28" s="25" customFormat="1" ht="24.95" customHeight="1" x14ac:dyDescent="0.25">
      <c r="A58" s="28" t="s">
        <v>56</v>
      </c>
      <c r="B58" s="16" t="s">
        <v>33</v>
      </c>
      <c r="C58" s="17" t="s">
        <v>19</v>
      </c>
      <c r="D58" s="18"/>
      <c r="E58" s="19">
        <v>5</v>
      </c>
      <c r="F58" s="20">
        <f t="shared" ref="F58:F59" si="6">E58*$D58</f>
        <v>0</v>
      </c>
      <c r="H58" s="38"/>
      <c r="J58" s="26"/>
      <c r="K58" s="26"/>
    </row>
    <row r="59" spans="1:28" s="25" customFormat="1" ht="30" x14ac:dyDescent="0.25">
      <c r="A59" s="28" t="s">
        <v>44</v>
      </c>
      <c r="B59" s="16" t="s">
        <v>45</v>
      </c>
      <c r="C59" s="17" t="s">
        <v>19</v>
      </c>
      <c r="D59" s="18"/>
      <c r="E59" s="19">
        <v>10</v>
      </c>
      <c r="F59" s="20">
        <f t="shared" si="6"/>
        <v>0</v>
      </c>
      <c r="H59" s="38"/>
      <c r="J59" s="26"/>
      <c r="K59" s="26"/>
      <c r="L59" s="34"/>
    </row>
    <row r="60" spans="1:28" s="25" customFormat="1" ht="14.25" customHeight="1" thickBot="1" x14ac:dyDescent="0.3">
      <c r="A60" s="49"/>
      <c r="B60" s="16"/>
      <c r="C60" s="17"/>
      <c r="D60" s="50"/>
      <c r="E60" s="19"/>
      <c r="F60" s="20"/>
      <c r="H60" s="38"/>
      <c r="I60" s="36"/>
      <c r="J60" s="36"/>
      <c r="K60" s="36"/>
      <c r="L60" s="36"/>
      <c r="M60" s="36"/>
      <c r="N60" s="46"/>
      <c r="O60" s="46"/>
      <c r="P60" s="26"/>
      <c r="Q60" s="26"/>
      <c r="R60" s="26"/>
      <c r="S60" s="26"/>
      <c r="T60" s="26"/>
      <c r="U60" s="26"/>
      <c r="V60" s="26"/>
      <c r="W60" s="26"/>
      <c r="X60" s="26"/>
    </row>
    <row r="61" spans="1:28" s="25" customFormat="1" ht="17.25" thickBot="1" x14ac:dyDescent="0.3">
      <c r="A61" s="52"/>
      <c r="B61" s="87" t="s">
        <v>60</v>
      </c>
      <c r="C61" s="88"/>
      <c r="D61" s="88"/>
      <c r="E61" s="89">
        <f>SUM(F55:F59)</f>
        <v>0</v>
      </c>
      <c r="F61" s="90"/>
      <c r="G61" s="36"/>
      <c r="H61" s="36"/>
      <c r="I61" s="36"/>
      <c r="J61" s="36"/>
      <c r="K61" s="46"/>
      <c r="L61" s="46"/>
      <c r="M61" s="26"/>
      <c r="N61" s="26"/>
      <c r="O61" s="26"/>
      <c r="P61" s="26"/>
      <c r="Q61" s="26"/>
      <c r="R61" s="26"/>
      <c r="S61" s="26"/>
      <c r="T61" s="26"/>
      <c r="U61" s="26"/>
    </row>
    <row r="62" spans="1:28" x14ac:dyDescent="0.25">
      <c r="A62" s="51"/>
      <c r="J62"/>
      <c r="K62"/>
      <c r="L62" s="39"/>
      <c r="M62" s="39"/>
      <c r="N62" s="39"/>
      <c r="O62" s="36"/>
      <c r="P62" s="38"/>
      <c r="Q62" s="38"/>
      <c r="R62" s="36"/>
      <c r="S62" s="36"/>
      <c r="T62" s="3"/>
      <c r="U62" s="3"/>
      <c r="V62" s="7"/>
      <c r="W62" s="7"/>
      <c r="X62" s="7"/>
      <c r="Y62" s="7"/>
      <c r="Z62" s="7"/>
      <c r="AA62" s="7"/>
      <c r="AB62" s="7"/>
    </row>
    <row r="82" spans="5:7" x14ac:dyDescent="0.25">
      <c r="E82" s="35"/>
      <c r="G82" s="35"/>
    </row>
  </sheetData>
  <mergeCells count="39">
    <mergeCell ref="B61:D61"/>
    <mergeCell ref="E61:F61"/>
    <mergeCell ref="A44:F44"/>
    <mergeCell ref="G44:H44"/>
    <mergeCell ref="A50:F50"/>
    <mergeCell ref="A51:F51"/>
    <mergeCell ref="A52:A53"/>
    <mergeCell ref="B52:B53"/>
    <mergeCell ref="C52:C53"/>
    <mergeCell ref="D52:D53"/>
    <mergeCell ref="E52:F52"/>
    <mergeCell ref="A40:D40"/>
    <mergeCell ref="E40:F40"/>
    <mergeCell ref="G40:H40"/>
    <mergeCell ref="A42:D42"/>
    <mergeCell ref="E42:F42"/>
    <mergeCell ref="G42:H42"/>
    <mergeCell ref="A24:D24"/>
    <mergeCell ref="E24:F24"/>
    <mergeCell ref="G24:H24"/>
    <mergeCell ref="A35:D35"/>
    <mergeCell ref="E35:F35"/>
    <mergeCell ref="G35:H35"/>
    <mergeCell ref="A6:H6"/>
    <mergeCell ref="A7:H7"/>
    <mergeCell ref="A8:H8"/>
    <mergeCell ref="A9:H9"/>
    <mergeCell ref="A10:A11"/>
    <mergeCell ref="B10:B11"/>
    <mergeCell ref="C10:C11"/>
    <mergeCell ref="D10:D11"/>
    <mergeCell ref="E10:F10"/>
    <mergeCell ref="G10:H10"/>
    <mergeCell ref="A2:H2"/>
    <mergeCell ref="A3:C3"/>
    <mergeCell ref="D3:H3"/>
    <mergeCell ref="A4:H4"/>
    <mergeCell ref="A5:C5"/>
    <mergeCell ref="D5:H5"/>
  </mergeCells>
  <pageMargins left="0.7" right="0.7" top="0.75" bottom="0.75" header="0.3" footer="0.3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BCC06-467B-4B5B-B247-E039AF668566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Lot 02 - Charpente-Couv</vt:lpstr>
      <vt:lpstr>Feuil1</vt:lpstr>
      <vt:lpstr>'Lot 02 - Charpente-Couv'!Zone_d_impression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 BETEG</dc:creator>
  <cp:lastModifiedBy>BETEG07</cp:lastModifiedBy>
  <dcterms:created xsi:type="dcterms:W3CDTF">2026-06-14T22:27:08Z</dcterms:created>
  <dcterms:modified xsi:type="dcterms:W3CDTF">2026-07-01T17:46:27Z</dcterms:modified>
</cp:coreProperties>
</file>